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N:\Zakázky\Stříbrná Skalice_objekt 368\02_Vypracování\PD\DPS_do výběrového řízení\Soupis prací\"/>
    </mc:Choice>
  </mc:AlternateContent>
  <xr:revisionPtr revIDLastSave="0" documentId="13_ncr:1_{54E23A61-37A1-46C8-8540-D04294F50586}" xr6:coauthVersionLast="43" xr6:coauthVersionMax="43" xr10:uidLastSave="{00000000-0000-0000-0000-000000000000}"/>
  <bookViews>
    <workbookView xWindow="-120" yWindow="-120" windowWidth="29040" windowHeight="17640" tabRatio="925" xr2:uid="{00000000-000D-0000-FFFF-FFFF00000000}"/>
  </bookViews>
  <sheets>
    <sheet name="Souhrn" sheetId="4" r:id="rId1"/>
  </sheets>
  <definedNames>
    <definedName name="CelkemObjekty" localSheetId="0">Souhrn!$F$39</definedName>
    <definedName name="_xlnm.Print_Area" localSheetId="0">Souhrn!$A$2:$J$45</definedName>
    <definedName name="SazbaDPH1" localSheetId="0">Souhrn!$D$17</definedName>
    <definedName name="SazbaDPH2" localSheetId="0">Souhrn!$D$19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8" i="4" l="1"/>
  <c r="G39" i="4" l="1"/>
  <c r="H39" i="4" l="1"/>
  <c r="G27" i="4" l="1"/>
  <c r="I36" i="4"/>
  <c r="F36" i="4" s="1"/>
  <c r="I34" i="4"/>
  <c r="F34" i="4" s="1"/>
  <c r="I33" i="4"/>
  <c r="F33" i="4" s="1"/>
  <c r="I28" i="4"/>
  <c r="I38" i="4"/>
  <c r="F38" i="4" s="1"/>
  <c r="I37" i="4"/>
  <c r="F37" i="4" s="1"/>
  <c r="H19" i="4"/>
  <c r="H20" i="4" s="1"/>
  <c r="H17" i="4"/>
  <c r="F28" i="4" l="1"/>
  <c r="H18" i="4"/>
  <c r="H21" i="4" s="1"/>
  <c r="F39" i="4"/>
  <c r="J34" i="4" l="1"/>
  <c r="J36" i="4"/>
  <c r="J37" i="4"/>
  <c r="J33" i="4"/>
  <c r="J38" i="4"/>
  <c r="I39" i="4"/>
  <c r="J39" i="4" l="1"/>
</calcChain>
</file>

<file path=xl/sharedStrings.xml><?xml version="1.0" encoding="utf-8"?>
<sst xmlns="http://schemas.openxmlformats.org/spreadsheetml/2006/main" count="61" uniqueCount="50">
  <si>
    <t xml:space="preserve"> </t>
  </si>
  <si>
    <t xml:space="preserve">Datum: </t>
  </si>
  <si>
    <t>Název akce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</si>
  <si>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</si>
  <si>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</si>
  <si>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</si>
  <si>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</si>
  <si>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</si>
  <si>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</si>
  <si>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Rozpočtové náklady</t>
  </si>
  <si>
    <t>Základ pro DPH</t>
  </si>
  <si>
    <t>%</t>
  </si>
  <si>
    <t xml:space="preserve">DPH </t>
  </si>
  <si>
    <t>Cena celkem za stavbu</t>
  </si>
  <si>
    <t>Rekapitulace provozních souborů</t>
  </si>
  <si>
    <t>Číslo a název objektu / provozního souboru</t>
  </si>
  <si>
    <t>Cena celkem</t>
  </si>
  <si>
    <t>DPH celkem</t>
  </si>
  <si>
    <t>IO-02</t>
  </si>
  <si>
    <t>Zpevněné plochy</t>
  </si>
  <si>
    <t>IO-04</t>
  </si>
  <si>
    <t>Dešťová kanalizace, vsakovací systém</t>
  </si>
  <si>
    <t>Terénní úpravy a příprava pro zeleň</t>
  </si>
  <si>
    <t>D1.4b</t>
  </si>
  <si>
    <t>D1.4a</t>
  </si>
  <si>
    <t>D1.4c.a</t>
  </si>
  <si>
    <t>D1.4c.b</t>
  </si>
  <si>
    <t>D1.4d</t>
  </si>
  <si>
    <t>D1.4f</t>
  </si>
  <si>
    <t>Zařízení zdravotně technických instalací - ZTI, vodovod</t>
  </si>
  <si>
    <t>Zařízení zdravotně technických instalací - požární vodovod</t>
  </si>
  <si>
    <t>Zařízení silnoproudé elektrotechniky a bleskosvodu</t>
  </si>
  <si>
    <t>VORN</t>
  </si>
  <si>
    <t>Vedlejší a ostatní rozpočtové náklady</t>
  </si>
  <si>
    <t>Obec Stříbrná Skalice</t>
  </si>
  <si>
    <t>Sázavská 323</t>
  </si>
  <si>
    <t>281 67 Stříbrná Skalice</t>
  </si>
  <si>
    <t>Celkem výdaje stavby</t>
  </si>
  <si>
    <t>SO 01</t>
  </si>
  <si>
    <t>IO-01 a IO-09</t>
  </si>
  <si>
    <t>-</t>
  </si>
  <si>
    <t>CZ00235750</t>
  </si>
  <si>
    <t>00235750</t>
  </si>
  <si>
    <t>Rekonstrukce objektu č.p. 368 ve Stříbrné Skalici na bytový dům</t>
  </si>
  <si>
    <t>HLAVNÍ KRYCÍ LIST</t>
  </si>
  <si>
    <t xml:space="preserve">Zařízení pro vytápění staveb - ÚT </t>
  </si>
  <si>
    <t>Zařízení slaboproudé elektrotechniky - komunikační technologie</t>
  </si>
  <si>
    <t>D1.1</t>
  </si>
  <si>
    <t xml:space="preserve">Zařízení vzduchotechniky - VZT 
</t>
  </si>
  <si>
    <t>Stavební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</si>
</sst>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Trebuchet MS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medium">
        <color theme="1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Alignment="0">
      <alignment vertical="top" wrapText="1"/>
      <protection locked="0"/>
    </xf>
  </cellStyleXfs>
  <cellXfs count="99">
    <xf numFmtId="0" fontId="1" fillId="0" borderId="0" xfId="0" applyFont="1" applyAlignment="1">
      <alignment vertical="center"/>
    </xf>
    <xf numFmtId="0" fontId="2" fillId="0" borderId="0" xfId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49" fontId="2" fillId="0" borderId="0" xfId="1" applyNumberFormat="1"/>
    <xf numFmtId="0" fontId="6" fillId="0" borderId="0" xfId="1" applyFont="1" applyAlignment="1">
      <alignment horizontal="right"/>
    </xf>
    <xf numFmtId="0" fontId="2" fillId="0" borderId="0" xfId="1" applyAlignment="1">
      <alignment horizontal="left"/>
    </xf>
    <xf numFmtId="0" fontId="2" fillId="0" borderId="0" xfId="1" applyAlignment="1">
      <alignment horizontal="right"/>
    </xf>
    <xf numFmtId="0" fontId="2" fillId="0" borderId="0" xfId="1" applyProtection="1">
      <protection locked="0"/>
    </xf>
    <xf numFmtId="0" fontId="2" fillId="0" borderId="0" xfId="1" applyAlignment="1">
      <alignment horizontal="center"/>
    </xf>
    <xf numFmtId="0" fontId="2" fillId="0" borderId="0" xfId="1" applyAlignment="1">
      <alignment vertical="center"/>
    </xf>
    <xf numFmtId="1" fontId="2" fillId="0" borderId="0" xfId="1" applyNumberFormat="1" applyAlignment="1">
      <alignment horizontal="right" vertical="center"/>
    </xf>
    <xf numFmtId="4" fontId="2" fillId="0" borderId="1" xfId="1" applyNumberFormat="1" applyBorder="1" applyAlignment="1">
      <alignment horizontal="right" vertical="center"/>
    </xf>
    <xf numFmtId="4" fontId="2" fillId="0" borderId="0" xfId="1" applyNumberFormat="1" applyAlignment="1">
      <alignment horizontal="right" vertical="center"/>
    </xf>
    <xf numFmtId="4" fontId="2" fillId="0" borderId="2" xfId="1" applyNumberFormat="1" applyBorder="1" applyAlignment="1">
      <alignment horizontal="right" vertic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0" borderId="0" xfId="1" applyAlignment="1">
      <alignment horizontal="left" vertical="top" wrapText="1"/>
    </xf>
    <xf numFmtId="0" fontId="5" fillId="0" borderId="0" xfId="1" applyFont="1"/>
    <xf numFmtId="0" fontId="0" fillId="0" borderId="0" xfId="0"/>
    <xf numFmtId="0" fontId="2" fillId="0" borderId="0" xfId="0" applyFont="1"/>
    <xf numFmtId="0" fontId="1" fillId="0" borderId="0" xfId="1" applyFont="1" applyAlignment="1">
      <alignment vertical="center"/>
    </xf>
    <xf numFmtId="3" fontId="2" fillId="0" borderId="0" xfId="1" applyNumberFormat="1"/>
    <xf numFmtId="0" fontId="4" fillId="3" borderId="4" xfId="1" applyFont="1" applyFill="1" applyBorder="1" applyAlignment="1">
      <alignment wrapText="1"/>
    </xf>
    <xf numFmtId="0" fontId="4" fillId="3" borderId="5" xfId="1" applyFont="1" applyFill="1" applyBorder="1" applyAlignment="1">
      <alignment wrapText="1"/>
    </xf>
    <xf numFmtId="0" fontId="2" fillId="0" borderId="3" xfId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2" fillId="2" borderId="8" xfId="1" applyFill="1" applyBorder="1" applyAlignment="1">
      <alignment vertical="center"/>
    </xf>
    <xf numFmtId="0" fontId="5" fillId="2" borderId="7" xfId="1" applyFont="1" applyFill="1" applyBorder="1" applyAlignment="1">
      <alignment vertical="center"/>
    </xf>
    <xf numFmtId="4" fontId="5" fillId="2" borderId="21" xfId="1" applyNumberFormat="1" applyFont="1" applyFill="1" applyBorder="1" applyAlignment="1">
      <alignment horizontal="right" vertical="center"/>
    </xf>
    <xf numFmtId="0" fontId="4" fillId="3" borderId="23" xfId="1" applyFont="1" applyFill="1" applyBorder="1" applyAlignment="1">
      <alignment horizontal="right" wrapText="1"/>
    </xf>
    <xf numFmtId="0" fontId="2" fillId="3" borderId="24" xfId="1" applyFill="1" applyBorder="1"/>
    <xf numFmtId="0" fontId="4" fillId="3" borderId="25" xfId="1" applyFont="1" applyFill="1" applyBorder="1" applyAlignment="1">
      <alignment horizontal="right" vertical="center"/>
    </xf>
    <xf numFmtId="4" fontId="2" fillId="0" borderId="9" xfId="1" applyNumberFormat="1" applyBorder="1" applyAlignment="1">
      <alignment horizontal="right" vertical="center"/>
    </xf>
    <xf numFmtId="4" fontId="2" fillId="0" borderId="11" xfId="1" applyNumberFormat="1" applyBorder="1" applyAlignment="1">
      <alignment horizontal="right" vertical="center"/>
    </xf>
    <xf numFmtId="4" fontId="2" fillId="0" borderId="13" xfId="1" applyNumberFormat="1" applyBorder="1" applyAlignment="1">
      <alignment horizontal="right" vertical="center"/>
    </xf>
    <xf numFmtId="0" fontId="2" fillId="0" borderId="0" xfId="1" applyAlignment="1" applyProtection="1">
      <alignment horizontal="left"/>
      <protection locked="0"/>
    </xf>
    <xf numFmtId="0" fontId="2" fillId="5" borderId="0" xfId="1" applyFill="1" applyProtection="1">
      <protection locked="0"/>
    </xf>
    <xf numFmtId="0" fontId="2" fillId="5" borderId="0" xfId="1" applyFill="1" applyAlignment="1" applyProtection="1">
      <alignment horizontal="left"/>
      <protection locked="0"/>
    </xf>
    <xf numFmtId="0" fontId="2" fillId="0" borderId="0" xfId="1" applyFont="1"/>
    <xf numFmtId="0" fontId="6" fillId="3" borderId="16" xfId="1" applyFont="1" applyFill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49" fontId="10" fillId="0" borderId="32" xfId="1" applyNumberFormat="1" applyFont="1" applyFill="1" applyBorder="1" applyAlignment="1">
      <alignment horizontal="left"/>
    </xf>
    <xf numFmtId="49" fontId="10" fillId="0" borderId="26" xfId="1" applyNumberFormat="1" applyFont="1" applyFill="1" applyBorder="1" applyAlignment="1">
      <alignment horizontal="left"/>
    </xf>
    <xf numFmtId="49" fontId="8" fillId="0" borderId="26" xfId="1" applyNumberFormat="1" applyFont="1" applyBorder="1" applyAlignment="1">
      <alignment horizontal="left"/>
    </xf>
    <xf numFmtId="49" fontId="8" fillId="0" borderId="26" xfId="1" applyNumberFormat="1" applyFont="1" applyFill="1" applyBorder="1" applyAlignment="1">
      <alignment horizontal="left"/>
    </xf>
    <xf numFmtId="49" fontId="8" fillId="0" borderId="26" xfId="1" applyNumberFormat="1" applyFont="1" applyFill="1" applyBorder="1" applyAlignment="1">
      <alignment horizontal="left" wrapText="1"/>
    </xf>
    <xf numFmtId="49" fontId="2" fillId="0" borderId="26" xfId="1" applyNumberFormat="1" applyFont="1" applyFill="1" applyBorder="1" applyAlignment="1">
      <alignment horizontal="left"/>
    </xf>
    <xf numFmtId="0" fontId="8" fillId="0" borderId="30" xfId="1" applyFont="1" applyFill="1" applyBorder="1" applyAlignment="1">
      <alignment horizontal="left"/>
    </xf>
    <xf numFmtId="0" fontId="8" fillId="0" borderId="31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vertical="center"/>
    </xf>
    <xf numFmtId="0" fontId="6" fillId="2" borderId="20" xfId="1" applyFont="1" applyFill="1" applyBorder="1" applyAlignment="1">
      <alignment horizontal="left" vertical="center"/>
    </xf>
    <xf numFmtId="0" fontId="6" fillId="2" borderId="38" xfId="1" applyFont="1" applyFill="1" applyBorder="1" applyAlignment="1">
      <alignment horizontal="left" vertical="center"/>
    </xf>
    <xf numFmtId="0" fontId="6" fillId="3" borderId="16" xfId="1" applyFont="1" applyFill="1" applyBorder="1" applyAlignment="1">
      <alignment horizontal="left" vertical="center"/>
    </xf>
    <xf numFmtId="0" fontId="6" fillId="3" borderId="19" xfId="1" applyFont="1" applyFill="1" applyBorder="1" applyAlignment="1">
      <alignment horizontal="left" vertical="center"/>
    </xf>
    <xf numFmtId="0" fontId="6" fillId="3" borderId="37" xfId="1" applyFont="1" applyFill="1" applyBorder="1" applyAlignment="1">
      <alignment horizontal="left" vertical="center"/>
    </xf>
    <xf numFmtId="49" fontId="5" fillId="0" borderId="0" xfId="1" applyNumberFormat="1" applyFont="1" applyAlignment="1">
      <alignment horizontal="left" wrapText="1"/>
    </xf>
    <xf numFmtId="0" fontId="8" fillId="0" borderId="26" xfId="1" applyFont="1" applyFill="1" applyBorder="1" applyAlignment="1">
      <alignment horizontal="left" vertical="top" wrapText="1"/>
    </xf>
    <xf numFmtId="0" fontId="8" fillId="0" borderId="30" xfId="1" applyFont="1" applyFill="1" applyBorder="1" applyAlignment="1">
      <alignment horizontal="left" vertical="top" wrapText="1"/>
    </xf>
    <xf numFmtId="49" fontId="10" fillId="0" borderId="39" xfId="1" applyNumberFormat="1" applyFont="1" applyBorder="1" applyAlignment="1">
      <alignment horizontal="left" vertical="center"/>
    </xf>
    <xf numFmtId="49" fontId="10" fillId="0" borderId="40" xfId="1" applyNumberFormat="1" applyFont="1" applyBorder="1" applyAlignment="1">
      <alignment horizontal="left" vertical="center"/>
    </xf>
    <xf numFmtId="49" fontId="10" fillId="0" borderId="41" xfId="1" applyNumberFormat="1" applyFont="1" applyBorder="1" applyAlignment="1">
      <alignment horizontal="left" vertical="center"/>
    </xf>
    <xf numFmtId="4" fontId="2" fillId="0" borderId="1" xfId="1" applyNumberFormat="1" applyBorder="1" applyAlignment="1">
      <alignment horizontal="right" vertical="center"/>
    </xf>
    <xf numFmtId="4" fontId="2" fillId="0" borderId="10" xfId="1" applyNumberFormat="1" applyBorder="1" applyAlignment="1">
      <alignment horizontal="right" vertical="center"/>
    </xf>
    <xf numFmtId="4" fontId="2" fillId="0" borderId="0" xfId="1" applyNumberFormat="1" applyAlignment="1">
      <alignment horizontal="right" vertical="center"/>
    </xf>
    <xf numFmtId="4" fontId="2" fillId="0" borderId="12" xfId="1" applyNumberFormat="1" applyBorder="1" applyAlignment="1">
      <alignment horizontal="right" vertical="center"/>
    </xf>
    <xf numFmtId="4" fontId="2" fillId="0" borderId="2" xfId="1" applyNumberFormat="1" applyBorder="1" applyAlignment="1">
      <alignment horizontal="right" vertical="center"/>
    </xf>
    <xf numFmtId="4" fontId="2" fillId="0" borderId="15" xfId="1" applyNumberFormat="1" applyBorder="1" applyAlignment="1">
      <alignment horizontal="right" vertical="center"/>
    </xf>
    <xf numFmtId="4" fontId="8" fillId="0" borderId="39" xfId="1" applyNumberFormat="1" applyFont="1" applyBorder="1" applyAlignment="1">
      <alignment vertical="center"/>
    </xf>
    <xf numFmtId="4" fontId="8" fillId="5" borderId="27" xfId="1" applyNumberFormat="1" applyFont="1" applyFill="1" applyBorder="1" applyAlignment="1">
      <alignment vertical="center"/>
    </xf>
    <xf numFmtId="4" fontId="8" fillId="0" borderId="26" xfId="1" applyNumberFormat="1" applyFont="1" applyBorder="1" applyAlignment="1">
      <alignment vertical="center"/>
    </xf>
    <xf numFmtId="4" fontId="8" fillId="0" borderId="27" xfId="1" applyNumberFormat="1" applyFont="1" applyBorder="1" applyAlignment="1">
      <alignment vertical="center"/>
    </xf>
    <xf numFmtId="4" fontId="8" fillId="0" borderId="33" xfId="1" applyNumberFormat="1" applyFont="1" applyBorder="1" applyAlignment="1">
      <alignment horizontal="center" vertical="center"/>
    </xf>
    <xf numFmtId="4" fontId="8" fillId="0" borderId="40" xfId="1" applyNumberFormat="1" applyFont="1" applyBorder="1" applyAlignment="1">
      <alignment vertical="center"/>
    </xf>
    <xf numFmtId="4" fontId="8" fillId="5" borderId="28" xfId="1" applyNumberFormat="1" applyFont="1" applyFill="1" applyBorder="1" applyAlignment="1">
      <alignment vertical="center"/>
    </xf>
    <xf numFmtId="4" fontId="8" fillId="0" borderId="28" xfId="1" applyNumberFormat="1" applyFont="1" applyBorder="1" applyAlignment="1">
      <alignment vertical="center"/>
    </xf>
    <xf numFmtId="4" fontId="8" fillId="0" borderId="34" xfId="1" applyNumberFormat="1" applyFont="1" applyBorder="1" applyAlignment="1">
      <alignment horizontal="center" vertical="center"/>
    </xf>
    <xf numFmtId="4" fontId="8" fillId="0" borderId="41" xfId="1" applyNumberFormat="1" applyFont="1" applyBorder="1" applyAlignment="1">
      <alignment vertical="center"/>
    </xf>
    <xf numFmtId="4" fontId="8" fillId="5" borderId="29" xfId="1" applyNumberFormat="1" applyFont="1" applyFill="1" applyBorder="1" applyAlignment="1">
      <alignment vertical="center"/>
    </xf>
    <xf numFmtId="4" fontId="8" fillId="0" borderId="29" xfId="1" applyNumberFormat="1" applyFont="1" applyBorder="1" applyAlignment="1">
      <alignment vertical="center"/>
    </xf>
    <xf numFmtId="4" fontId="8" fillId="0" borderId="35" xfId="1" applyNumberFormat="1" applyFont="1" applyBorder="1" applyAlignment="1">
      <alignment horizontal="center" vertical="center"/>
    </xf>
    <xf numFmtId="4" fontId="8" fillId="0" borderId="32" xfId="1" applyNumberFormat="1" applyFont="1" applyBorder="1" applyAlignment="1">
      <alignment vertical="center"/>
    </xf>
    <xf numFmtId="4" fontId="8" fillId="5" borderId="26" xfId="1" applyNumberFormat="1" applyFont="1" applyFill="1" applyBorder="1" applyAlignment="1">
      <alignment vertical="center"/>
    </xf>
    <xf numFmtId="4" fontId="2" fillId="0" borderId="26" xfId="1" applyNumberFormat="1" applyFont="1" applyBorder="1" applyAlignment="1">
      <alignment vertical="center"/>
    </xf>
    <xf numFmtId="4" fontId="8" fillId="0" borderId="36" xfId="1" applyNumberFormat="1" applyFont="1" applyBorder="1" applyAlignment="1">
      <alignment horizontal="center" vertical="center"/>
    </xf>
    <xf numFmtId="4" fontId="8" fillId="0" borderId="32" xfId="1" applyNumberFormat="1" applyFont="1" applyBorder="1" applyAlignment="1">
      <alignment vertical="center"/>
    </xf>
    <xf numFmtId="4" fontId="8" fillId="5" borderId="26" xfId="1" applyNumberFormat="1" applyFont="1" applyFill="1" applyBorder="1" applyAlignment="1">
      <alignment vertical="center"/>
    </xf>
    <xf numFmtId="4" fontId="8" fillId="0" borderId="26" xfId="1" applyNumberFormat="1" applyFont="1" applyBorder="1" applyAlignment="1">
      <alignment vertical="center"/>
    </xf>
    <xf numFmtId="4" fontId="8" fillId="0" borderId="36" xfId="1" applyNumberFormat="1" applyFont="1" applyBorder="1" applyAlignment="1">
      <alignment horizontal="center" vertical="center"/>
    </xf>
    <xf numFmtId="4" fontId="2" fillId="0" borderId="32" xfId="1" applyNumberFormat="1" applyFont="1" applyBorder="1" applyAlignment="1">
      <alignment vertical="center"/>
    </xf>
    <xf numFmtId="4" fontId="2" fillId="5" borderId="26" xfId="1" applyNumberFormat="1" applyFont="1" applyFill="1" applyBorder="1" applyAlignment="1">
      <alignment vertical="center"/>
    </xf>
    <xf numFmtId="4" fontId="2" fillId="0" borderId="36" xfId="1" applyNumberFormat="1" applyFont="1" applyBorder="1" applyAlignment="1">
      <alignment horizontal="center" vertical="center"/>
    </xf>
    <xf numFmtId="4" fontId="6" fillId="2" borderId="17" xfId="1" applyNumberFormat="1" applyFont="1" applyFill="1" applyBorder="1" applyAlignment="1">
      <alignment horizontal="right" vertical="center"/>
    </xf>
    <xf numFmtId="4" fontId="6" fillId="2" borderId="20" xfId="1" applyNumberFormat="1" applyFont="1" applyFill="1" applyBorder="1" applyAlignment="1">
      <alignment horizontal="right" vertical="center"/>
    </xf>
    <xf numFmtId="4" fontId="6" fillId="2" borderId="18" xfId="1" applyNumberFormat="1" applyFont="1" applyFill="1" applyBorder="1" applyAlignment="1">
      <alignment horizontal="center" vertical="center"/>
    </xf>
    <xf numFmtId="4" fontId="5" fillId="4" borderId="21" xfId="1" applyNumberFormat="1" applyFont="1" applyFill="1" applyBorder="1" applyAlignment="1">
      <alignment horizontal="right" vertical="center"/>
    </xf>
    <xf numFmtId="4" fontId="5" fillId="4" borderId="22" xfId="1" applyNumberFormat="1" applyFont="1" applyFill="1" applyBorder="1" applyAlignment="1">
      <alignment horizontal="right" vertical="center"/>
    </xf>
  </cellXfs>
  <cellStyles count="3">
    <cellStyle name="Normální" xfId="0" builtinId="0"/>
    <cellStyle name="Normální 2 2" xfId="1" xr:uid="{00000000-0005-0000-0000-000001000000}"/>
    <cellStyle name="Normální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000000"/>
      <rgbColor rgb="00C0C0C0"/>
      <rgbColor rgb="00000000"/>
      <rgbColor rgb="00C0C0C0"/>
      <rgbColor rgb="00000000"/>
      <rgbColor rgb="00000000"/>
      <rgbColor rgb="00000000"/>
      <rgbColor rgb="00000000"/>
      <rgbColor rgb="00000000"/>
      <rgbColor rgb="00000000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tabSelected="1" topLeftCell="A16" zoomScale="110" zoomScaleNormal="110" workbookViewId="0">
      <selection activeCell="O22" sqref="O22"/>
    </sheetView>
  </sheetViews>
  <sheetFormatPr defaultRowHeight="12.75" x14ac:dyDescent="0.2"/>
  <cols>
    <col min="1" max="1" width="12.5703125" style="1" customWidth="1"/>
    <col min="2" max="3" width="9.140625" style="1" customWidth="1"/>
    <col min="4" max="4" width="19.7109375" style="1" customWidth="1"/>
    <col min="5" max="5" width="25.42578125" style="1" customWidth="1"/>
    <col min="6" max="6" width="14.42578125" style="1" customWidth="1"/>
    <col min="7" max="7" width="17.42578125" style="1" customWidth="1"/>
    <col min="8" max="8" width="14.42578125" style="1" hidden="1" customWidth="1"/>
    <col min="9" max="9" width="14.42578125" style="1" customWidth="1"/>
    <col min="10" max="10" width="11.42578125" style="1" customWidth="1"/>
    <col min="11" max="16384" width="9.140625" style="1"/>
  </cols>
  <sheetData>
    <row r="1" spans="1:10" ht="27.75" customHeight="1" x14ac:dyDescent="0.2"/>
    <row r="2" spans="1:10" ht="17.25" customHeight="1" x14ac:dyDescent="0.25">
      <c r="A2" s="2" t="s">
        <v>44</v>
      </c>
      <c r="B2" s="2"/>
      <c r="C2" s="2"/>
      <c r="D2" s="2"/>
      <c r="E2" s="2"/>
      <c r="F2" s="2"/>
      <c r="G2" s="7" t="s">
        <v>1</v>
      </c>
    </row>
    <row r="3" spans="1:10" ht="6" customHeight="1" x14ac:dyDescent="0.2">
      <c r="C3" s="3"/>
      <c r="D3" s="4" t="s">
        <v>0</v>
      </c>
    </row>
    <row r="4" spans="1:10" ht="4.5" customHeight="1" x14ac:dyDescent="0.2"/>
    <row r="5" spans="1:10" ht="30" customHeight="1" x14ac:dyDescent="0.25">
      <c r="C5" s="5" t="s">
        <v>2</v>
      </c>
      <c r="D5" s="58" t="s">
        <v>43</v>
      </c>
      <c r="E5" s="58"/>
      <c r="F5" s="58"/>
      <c r="G5" s="58"/>
      <c r="H5" s="58"/>
      <c r="I5" s="58"/>
      <c r="J5" s="58"/>
    </row>
    <row r="6" spans="1:10" ht="15.75" x14ac:dyDescent="0.25">
      <c r="D6" s="18"/>
    </row>
    <row r="7" spans="1:10" x14ac:dyDescent="0.2">
      <c r="C7" s="5" t="s">
        <v>3</v>
      </c>
      <c r="D7" s="6" t="s">
        <v>34</v>
      </c>
      <c r="G7" s="7" t="s">
        <v>4</v>
      </c>
      <c r="I7" s="4" t="s">
        <v>42</v>
      </c>
    </row>
    <row r="8" spans="1:10" x14ac:dyDescent="0.2">
      <c r="D8" s="6" t="s">
        <v>35</v>
      </c>
      <c r="G8" s="7" t="s">
        <v>5</v>
      </c>
      <c r="I8" s="4" t="s">
        <v>41</v>
      </c>
    </row>
    <row r="9" spans="1:10" x14ac:dyDescent="0.2">
      <c r="C9" s="7"/>
      <c r="D9" s="6" t="s">
        <v>36</v>
      </c>
      <c r="G9" s="7"/>
    </row>
    <row r="10" spans="1:10" x14ac:dyDescent="0.2">
      <c r="G10" s="7"/>
    </row>
    <row r="11" spans="1:10" x14ac:dyDescent="0.2">
      <c r="C11" s="5" t="s">
        <v>6</v>
      </c>
      <c r="D11" s="38"/>
      <c r="E11" s="8"/>
      <c r="G11" s="7" t="s">
        <v>4</v>
      </c>
      <c r="I11" s="39"/>
    </row>
    <row r="12" spans="1:10" x14ac:dyDescent="0.2">
      <c r="D12" s="39"/>
      <c r="E12" s="8"/>
      <c r="G12" s="7" t="s">
        <v>5</v>
      </c>
      <c r="I12" s="38"/>
    </row>
    <row r="13" spans="1:10" ht="12" customHeight="1" x14ac:dyDescent="0.2">
      <c r="C13" s="7"/>
      <c r="D13" s="37"/>
      <c r="E13" s="8"/>
    </row>
    <row r="14" spans="1:10" ht="24.75" customHeight="1" x14ac:dyDescent="0.2">
      <c r="C14" s="9" t="s">
        <v>7</v>
      </c>
      <c r="G14" s="9" t="s">
        <v>8</v>
      </c>
    </row>
    <row r="15" spans="1:10" ht="25.5" customHeight="1" thickBot="1" x14ac:dyDescent="0.25"/>
    <row r="16" spans="1:10" ht="13.5" customHeight="1" x14ac:dyDescent="0.2">
      <c r="A16" s="23"/>
      <c r="B16" s="24"/>
      <c r="C16" s="24"/>
      <c r="D16" s="24"/>
      <c r="E16" s="24"/>
      <c r="F16" s="31"/>
      <c r="G16" s="32"/>
      <c r="H16" s="32"/>
      <c r="I16" s="33" t="s">
        <v>9</v>
      </c>
    </row>
    <row r="17" spans="1:10" ht="15" customHeight="1" x14ac:dyDescent="0.2">
      <c r="A17" s="25" t="s">
        <v>10</v>
      </c>
      <c r="B17" s="10"/>
      <c r="C17" s="10"/>
      <c r="D17" s="11">
        <v>15</v>
      </c>
      <c r="E17" s="10" t="s">
        <v>11</v>
      </c>
      <c r="F17" s="34"/>
      <c r="G17" s="12"/>
      <c r="H17" s="64">
        <f>ROUND(G39,0)</f>
        <v>0</v>
      </c>
      <c r="I17" s="65"/>
    </row>
    <row r="18" spans="1:10" x14ac:dyDescent="0.2">
      <c r="A18" s="25" t="s">
        <v>12</v>
      </c>
      <c r="B18" s="10"/>
      <c r="C18" s="10"/>
      <c r="D18" s="11">
        <v>15</v>
      </c>
      <c r="E18" s="10" t="s">
        <v>11</v>
      </c>
      <c r="F18" s="35"/>
      <c r="G18" s="13"/>
      <c r="H18" s="66">
        <f>ROUND(H17*D18/100,0)</f>
        <v>0</v>
      </c>
      <c r="I18" s="67"/>
    </row>
    <row r="19" spans="1:10" x14ac:dyDescent="0.2">
      <c r="A19" s="25" t="s">
        <v>10</v>
      </c>
      <c r="B19" s="10"/>
      <c r="C19" s="10"/>
      <c r="D19" s="11">
        <v>21</v>
      </c>
      <c r="E19" s="10" t="s">
        <v>11</v>
      </c>
      <c r="F19" s="35"/>
      <c r="G19" s="13"/>
      <c r="H19" s="66">
        <f>ROUND(H39,0)</f>
        <v>0</v>
      </c>
      <c r="I19" s="67"/>
    </row>
    <row r="20" spans="1:10" ht="13.5" thickBot="1" x14ac:dyDescent="0.25">
      <c r="A20" s="25" t="s">
        <v>12</v>
      </c>
      <c r="B20" s="10"/>
      <c r="C20" s="10"/>
      <c r="D20" s="11">
        <v>21</v>
      </c>
      <c r="E20" s="10" t="s">
        <v>11</v>
      </c>
      <c r="F20" s="36"/>
      <c r="G20" s="14"/>
      <c r="H20" s="68">
        <f>ROUND(H19*D19/100,0)</f>
        <v>0</v>
      </c>
      <c r="I20" s="69"/>
    </row>
    <row r="21" spans="1:10" ht="16.5" thickBot="1" x14ac:dyDescent="0.25">
      <c r="A21" s="26" t="s">
        <v>13</v>
      </c>
      <c r="B21" s="29"/>
      <c r="C21" s="27"/>
      <c r="D21" s="27"/>
      <c r="E21" s="28"/>
      <c r="F21" s="30"/>
      <c r="G21" s="30"/>
      <c r="H21" s="97">
        <f>SUM(H17:H20)</f>
        <v>0</v>
      </c>
      <c r="I21" s="98"/>
    </row>
    <row r="24" spans="1:10" ht="1.5" customHeight="1" x14ac:dyDescent="0.2"/>
    <row r="25" spans="1:10" ht="15.75" customHeight="1" x14ac:dyDescent="0.25">
      <c r="A25" s="15" t="s">
        <v>14</v>
      </c>
      <c r="B25" s="15"/>
      <c r="C25" s="16"/>
      <c r="D25" s="16"/>
      <c r="E25" s="16"/>
      <c r="F25" s="16"/>
      <c r="G25" s="16"/>
      <c r="H25" s="16"/>
      <c r="I25" s="16"/>
      <c r="J25" s="16"/>
    </row>
    <row r="26" spans="1:10" ht="5.25" customHeight="1" thickBo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</row>
    <row r="27" spans="1:10" ht="24" customHeight="1" x14ac:dyDescent="0.2">
      <c r="A27" s="55" t="s">
        <v>15</v>
      </c>
      <c r="B27" s="56"/>
      <c r="C27" s="56"/>
      <c r="D27" s="56"/>
      <c r="E27" s="57"/>
      <c r="F27" s="41" t="s">
        <v>16</v>
      </c>
      <c r="G27" s="42" t="str">
        <f>CONCATENATE("Základ DPH ",SazbaDPH1," %")</f>
        <v>Základ DPH 15 %</v>
      </c>
      <c r="H27" s="42"/>
      <c r="I27" s="42" t="s">
        <v>17</v>
      </c>
      <c r="J27" s="43" t="s">
        <v>11</v>
      </c>
    </row>
    <row r="28" spans="1:10" ht="13.5" customHeight="1" x14ac:dyDescent="0.2">
      <c r="A28" s="44" t="s">
        <v>39</v>
      </c>
      <c r="B28" s="45" t="s">
        <v>40</v>
      </c>
      <c r="C28" s="50" t="s">
        <v>22</v>
      </c>
      <c r="D28" s="51"/>
      <c r="E28" s="51"/>
      <c r="F28" s="70">
        <f>G28+H28+I28</f>
        <v>0</v>
      </c>
      <c r="G28" s="71"/>
      <c r="H28" s="72"/>
      <c r="I28" s="73">
        <f>(G28*SazbaDPH1)/100+(H28*SazbaDPH2)/100</f>
        <v>0</v>
      </c>
      <c r="J28" s="74" t="str">
        <f>IF(CelkemObjekty=0,"",F28/CelkemObjekty*100)</f>
        <v/>
      </c>
    </row>
    <row r="29" spans="1:10" ht="13.5" customHeight="1" x14ac:dyDescent="0.2">
      <c r="A29" s="44" t="s">
        <v>18</v>
      </c>
      <c r="B29" s="45" t="s">
        <v>40</v>
      </c>
      <c r="C29" s="50" t="s">
        <v>19</v>
      </c>
      <c r="D29" s="51"/>
      <c r="E29" s="51"/>
      <c r="F29" s="75"/>
      <c r="G29" s="76"/>
      <c r="H29" s="72"/>
      <c r="I29" s="77"/>
      <c r="J29" s="78"/>
    </row>
    <row r="30" spans="1:10" ht="13.5" customHeight="1" x14ac:dyDescent="0.2">
      <c r="A30" s="44" t="s">
        <v>20</v>
      </c>
      <c r="B30" s="45" t="s">
        <v>40</v>
      </c>
      <c r="C30" s="50" t="s">
        <v>21</v>
      </c>
      <c r="D30" s="51"/>
      <c r="E30" s="51"/>
      <c r="F30" s="75"/>
      <c r="G30" s="76"/>
      <c r="H30" s="72"/>
      <c r="I30" s="77"/>
      <c r="J30" s="78"/>
    </row>
    <row r="31" spans="1:10" ht="13.5" customHeight="1" x14ac:dyDescent="0.2">
      <c r="A31" s="44" t="s">
        <v>32</v>
      </c>
      <c r="B31" s="45" t="s">
        <v>40</v>
      </c>
      <c r="C31" s="50" t="s">
        <v>33</v>
      </c>
      <c r="D31" s="51"/>
      <c r="E31" s="51"/>
      <c r="F31" s="75"/>
      <c r="G31" s="76"/>
      <c r="H31" s="72"/>
      <c r="I31" s="77"/>
      <c r="J31" s="78"/>
    </row>
    <row r="32" spans="1:10" ht="13.5" customHeight="1" x14ac:dyDescent="0.2">
      <c r="A32" s="61" t="s">
        <v>38</v>
      </c>
      <c r="B32" s="46" t="s">
        <v>47</v>
      </c>
      <c r="C32" s="50" t="s">
        <v>49</v>
      </c>
      <c r="D32" s="51"/>
      <c r="E32" s="51"/>
      <c r="F32" s="79"/>
      <c r="G32" s="80"/>
      <c r="H32" s="72"/>
      <c r="I32" s="81"/>
      <c r="J32" s="82"/>
    </row>
    <row r="33" spans="1:10" ht="13.5" customHeight="1" x14ac:dyDescent="0.2">
      <c r="A33" s="62"/>
      <c r="B33" s="47" t="s">
        <v>24</v>
      </c>
      <c r="C33" s="50" t="s">
        <v>45</v>
      </c>
      <c r="D33" s="51"/>
      <c r="E33" s="51"/>
      <c r="F33" s="83">
        <f>G33+H33+I33</f>
        <v>0</v>
      </c>
      <c r="G33" s="84"/>
      <c r="H33" s="85"/>
      <c r="I33" s="72">
        <f>(G33*SazbaDPH1)/100+(H33*SazbaDPH2)/100</f>
        <v>0</v>
      </c>
      <c r="J33" s="86" t="str">
        <f>IF(CelkemObjekty=0,"",F33/CelkemObjekty*100)</f>
        <v/>
      </c>
    </row>
    <row r="34" spans="1:10" ht="13.5" customHeight="1" x14ac:dyDescent="0.2">
      <c r="A34" s="62"/>
      <c r="B34" s="48" t="s">
        <v>23</v>
      </c>
      <c r="C34" s="50" t="s">
        <v>48</v>
      </c>
      <c r="D34" s="51"/>
      <c r="E34" s="51"/>
      <c r="F34" s="87">
        <f>G34+H34+I34</f>
        <v>0</v>
      </c>
      <c r="G34" s="88"/>
      <c r="H34" s="72"/>
      <c r="I34" s="89">
        <f>(G34*SazbaDPH1)/100+(H34*SazbaDPH2)/100</f>
        <v>0</v>
      </c>
      <c r="J34" s="90" t="str">
        <f>IF(CelkemObjekty=0,"",F34/CelkemObjekty*100)</f>
        <v/>
      </c>
    </row>
    <row r="35" spans="1:10" ht="13.5" customHeight="1" x14ac:dyDescent="0.2">
      <c r="A35" s="62"/>
      <c r="B35" s="48" t="s">
        <v>25</v>
      </c>
      <c r="C35" s="59" t="s">
        <v>29</v>
      </c>
      <c r="D35" s="59"/>
      <c r="E35" s="60"/>
      <c r="F35" s="87"/>
      <c r="G35" s="88"/>
      <c r="H35" s="72"/>
      <c r="I35" s="89"/>
      <c r="J35" s="90"/>
    </row>
    <row r="36" spans="1:10" ht="13.5" customHeight="1" x14ac:dyDescent="0.2">
      <c r="A36" s="62"/>
      <c r="B36" s="47" t="s">
        <v>26</v>
      </c>
      <c r="C36" s="50" t="s">
        <v>30</v>
      </c>
      <c r="D36" s="51"/>
      <c r="E36" s="51"/>
      <c r="F36" s="83">
        <f>G36+H36+I36</f>
        <v>0</v>
      </c>
      <c r="G36" s="84"/>
      <c r="H36" s="72"/>
      <c r="I36" s="72">
        <f>(G36*SazbaDPH1)/100+(H36*SazbaDPH2)/100</f>
        <v>0</v>
      </c>
      <c r="J36" s="86" t="str">
        <f>IF(CelkemObjekty=0,"",F36/CelkemObjekty*100)</f>
        <v/>
      </c>
    </row>
    <row r="37" spans="1:10" ht="13.5" customHeight="1" x14ac:dyDescent="0.2">
      <c r="A37" s="62"/>
      <c r="B37" s="47" t="s">
        <v>27</v>
      </c>
      <c r="C37" s="50" t="s">
        <v>31</v>
      </c>
      <c r="D37" s="51"/>
      <c r="E37" s="51"/>
      <c r="F37" s="83">
        <f>G37+H37+I37</f>
        <v>0</v>
      </c>
      <c r="G37" s="84"/>
      <c r="H37" s="85"/>
      <c r="I37" s="72">
        <f>(G37*SazbaDPH1)/100+(H37*SazbaDPH2)/100</f>
        <v>0</v>
      </c>
      <c r="J37" s="86" t="str">
        <f>IF(CelkemObjekty=0,"",F37/CelkemObjekty*100)</f>
        <v/>
      </c>
    </row>
    <row r="38" spans="1:10" ht="13.5" customHeight="1" x14ac:dyDescent="0.2">
      <c r="A38" s="63"/>
      <c r="B38" s="49" t="s">
        <v>28</v>
      </c>
      <c r="C38" s="50" t="s">
        <v>46</v>
      </c>
      <c r="D38" s="51"/>
      <c r="E38" s="51"/>
      <c r="F38" s="91">
        <f>G38+H38+I38</f>
        <v>0</v>
      </c>
      <c r="G38" s="92"/>
      <c r="H38" s="85"/>
      <c r="I38" s="85">
        <f>(G38*SazbaDPH1)/100+(H38*SazbaDPH2)/100</f>
        <v>0</v>
      </c>
      <c r="J38" s="93" t="str">
        <f>IF(CelkemObjekty=0,"",F38/CelkemObjekty*100)</f>
        <v/>
      </c>
    </row>
    <row r="39" spans="1:10" ht="13.5" customHeight="1" thickBot="1" x14ac:dyDescent="0.25">
      <c r="A39" s="52" t="s">
        <v>37</v>
      </c>
      <c r="B39" s="53"/>
      <c r="C39" s="53"/>
      <c r="D39" s="53"/>
      <c r="E39" s="54"/>
      <c r="F39" s="94">
        <f>SUM(F28:F38,F32:F32)</f>
        <v>0</v>
      </c>
      <c r="G39" s="95">
        <f>SUM(G28:G38)</f>
        <v>0</v>
      </c>
      <c r="H39" s="95">
        <f>SUM(H28:H38,H32:H32)</f>
        <v>0</v>
      </c>
      <c r="I39" s="95">
        <f>SUM(I28:I38,I32:I32)</f>
        <v>0</v>
      </c>
      <c r="J39" s="96">
        <f>SUM(J28:J38,J32:J32)</f>
        <v>0</v>
      </c>
    </row>
    <row r="40" spans="1:10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</row>
    <row r="41" spans="1:10" x14ac:dyDescent="0.2">
      <c r="A41" s="19"/>
      <c r="B41" s="19"/>
    </row>
    <row r="42" spans="1:10" x14ac:dyDescent="0.2">
      <c r="A42" s="20"/>
      <c r="B42" s="20"/>
    </row>
    <row r="43" spans="1:10" x14ac:dyDescent="0.2">
      <c r="A43" s="20"/>
      <c r="B43" s="20"/>
      <c r="G43" s="22"/>
    </row>
    <row r="44" spans="1:10" x14ac:dyDescent="0.2">
      <c r="A44" s="21"/>
      <c r="B44" s="21"/>
    </row>
    <row r="45" spans="1:10" x14ac:dyDescent="0.2">
      <c r="A45" s="20"/>
      <c r="B45" s="20"/>
      <c r="G45" s="22"/>
    </row>
  </sheetData>
  <mergeCells count="28">
    <mergeCell ref="H19:I19"/>
    <mergeCell ref="H20:I20"/>
    <mergeCell ref="H21:I21"/>
    <mergeCell ref="A39:E39"/>
    <mergeCell ref="A27:E27"/>
    <mergeCell ref="D5:J5"/>
    <mergeCell ref="C34:E34"/>
    <mergeCell ref="C35:E35"/>
    <mergeCell ref="G34:G35"/>
    <mergeCell ref="F34:F35"/>
    <mergeCell ref="I34:I35"/>
    <mergeCell ref="J34:J35"/>
    <mergeCell ref="A32:A38"/>
    <mergeCell ref="G28:G32"/>
    <mergeCell ref="F28:F32"/>
    <mergeCell ref="I28:I32"/>
    <mergeCell ref="J28:J32"/>
    <mergeCell ref="H17:I17"/>
    <mergeCell ref="H18:I18"/>
    <mergeCell ref="C33:E33"/>
    <mergeCell ref="C36:E36"/>
    <mergeCell ref="C37:E37"/>
    <mergeCell ref="C38:E38"/>
    <mergeCell ref="C28:E28"/>
    <mergeCell ref="C29:E29"/>
    <mergeCell ref="C30:E30"/>
    <mergeCell ref="C31:E31"/>
    <mergeCell ref="C32:E32"/>
  </mergeCells>
  <phoneticPr fontId="9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8" orientation="landscape" r:id="rId1"/>
  <ignoredErrors>
    <ignoredError sqref="G3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Souhrn</vt:lpstr>
      <vt:lpstr>Souhrn!CelkemObjekty</vt:lpstr>
      <vt:lpstr>Souhrn!Oblast_tisku</vt:lpstr>
      <vt:lpstr>Souhrn!SazbaDPH1</vt:lpstr>
      <vt:lpstr>Souhrn!SazbaDPH2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Karmazín Jakub - Energy Benefit Centre a.s.</dc:creator>
  <cp:lastModifiedBy>Chadimová Michaela - Energy Benefit Centre a.s.</cp:lastModifiedBy>
  <cp:lastPrinted>2019-03-26T14:29:42Z</cp:lastPrinted>
  <dcterms:created xsi:type="dcterms:W3CDTF">2015-06-08T13:45:50Z</dcterms:created>
  <dcterms:modified xsi:type="dcterms:W3CDTF">2019-07-16T11:27:01Z</dcterms:modified>
</cp:coreProperties>
</file>